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V:\FMF\JAVNA NAROČILA-izvedba\2026\Peter\Nakup, vgradnja in vzdrzevanje multimedijske opreme za predavalnice in skupne prostore UL FMF-J26\Objava\"/>
    </mc:Choice>
  </mc:AlternateContent>
  <xr:revisionPtr revIDLastSave="0" documentId="13_ncr:1_{40DB72D3-F3F8-4DBA-8EEF-89BC2B038761}" xr6:coauthVersionLast="47" xr6:coauthVersionMax="47" xr10:uidLastSave="{00000000-0000-0000-0000-000000000000}"/>
  <bookViews>
    <workbookView xWindow="16395" yWindow="3225" windowWidth="29010" windowHeight="15345" tabRatio="500" xr2:uid="{00000000-000D-0000-FFFF-FFFF00000000}"/>
  </bookViews>
  <sheets>
    <sheet name="Povzetek" sheetId="4" r:id="rId1"/>
    <sheet name="Redno vzdrževanje" sheetId="10" r:id="rId2"/>
    <sheet name="Izredno vzdrževanje" sheetId="13" r:id="rId3"/>
    <sheet name="Dobava in vgradnja" sheetId="1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4" l="1"/>
  <c r="F7" i="13"/>
  <c r="B24" i="4" l="1"/>
  <c r="B23" i="4"/>
  <c r="B22" i="4"/>
  <c r="H12" i="14"/>
  <c r="H10" i="14"/>
  <c r="H9" i="14"/>
  <c r="H7" i="14"/>
  <c r="H6" i="14"/>
  <c r="H5" i="14"/>
  <c r="F6" i="13"/>
  <c r="F5" i="13"/>
  <c r="F8" i="13" l="1"/>
  <c r="C23" i="4" s="1"/>
  <c r="H13" i="14"/>
  <c r="C24" i="4" s="1"/>
  <c r="F7" i="10" l="1"/>
  <c r="F6" i="10"/>
  <c r="F5" i="10"/>
  <c r="F8" i="10" l="1"/>
  <c r="C22" i="4" s="1"/>
</calcChain>
</file>

<file path=xl/sharedStrings.xml><?xml version="1.0" encoding="utf-8"?>
<sst xmlns="http://schemas.openxmlformats.org/spreadsheetml/2006/main" count="62" uniqueCount="40">
  <si>
    <t>Univerza v Ljubljani,
Fakulteta za matematiko in fiziko
Jadranska 19
1000 Ljubljana</t>
  </si>
  <si>
    <t xml:space="preserve">1. Ponudnik mora izpolniti vsa zeleno obarvana polja. Če katero zeleno obarvano polje ne bo izpolnjeno, se razume, da ponudnik tega ne ponuja in bo izločen. </t>
  </si>
  <si>
    <t>2. V primeru, da je kje celica neustrezno zaklenjena, sporočite, da tabelo popravimo.</t>
  </si>
  <si>
    <t>Naročnik:</t>
  </si>
  <si>
    <t>Ponudnik:</t>
  </si>
  <si>
    <t>Predračun</t>
  </si>
  <si>
    <t>Znesek brez DDV</t>
  </si>
  <si>
    <t>Skupaj</t>
  </si>
  <si>
    <t>Storitev / Blago</t>
  </si>
  <si>
    <t>Količina</t>
  </si>
  <si>
    <t>Enota</t>
  </si>
  <si>
    <t>Cena na enoto v EUR brez DDV</t>
  </si>
  <si>
    <t>Znesek v EUR brez DDV</t>
  </si>
  <si>
    <t>1.	Redno vzdrževanje in svetovanje</t>
  </si>
  <si>
    <t>letno</t>
  </si>
  <si>
    <t>Pregled in čiščenje vse ostale multimedijske opreme v predavalnicah (mešalne mize, ojačevalniki, videokonferenčni sistemi, kamere, mikrofoni, zvočniki, …)</t>
  </si>
  <si>
    <t>mesec</t>
  </si>
  <si>
    <t>ura</t>
  </si>
  <si>
    <t>Svetovanje o primerni opremi za zamenjavo obstoječe</t>
  </si>
  <si>
    <t>Skupaj za 4 leta</t>
  </si>
  <si>
    <t>2.	Izredno vzdrževanje (odzivni čas največ 1 delovni dan)</t>
  </si>
  <si>
    <t>Izredno vzdrževanje med delovnim tednom in ob sobotah:
*   Popravilo video konektorjev
*   Zamenjava video, avdio in drugih kablov
*   Nastavitve in odpravljanje napak na vgrajeni multimedijski opremi
*   Odprava napak na projektorju
*   Vsa druga popravila na vgrajeni multimedijski opremi</t>
  </si>
  <si>
    <t>Izredno vzdrževanje v nočnih urah in ob nedeljah:
*   Popravilo video konektorjev
*   Zamenjava video, avdio in drugih kablov
*   Nastavitve in odpravljanje napak na vgrajeni multimedijski opremi
*   Odprava napak na projektorju
*   Vsa druga popravila na vgrajeni multimedijski opremi</t>
  </si>
  <si>
    <t>3.	Dobava in vgradnja multimedijske opreme za predavalnice in skupne prostore</t>
  </si>
  <si>
    <t>kos</t>
  </si>
  <si>
    <t>Pregled in čiščenje 2 projektorjev (po predhodnem dogovoru v mesecu februarju in avgustu)</t>
  </si>
  <si>
    <r>
      <rPr>
        <sz val="10"/>
        <color theme="1"/>
        <rFont val="Arial"/>
        <family val="2"/>
        <charset val="238"/>
      </rPr>
      <t>a. Dobava in vgradnja projektorja za manjšo predavalnico z vsem potrebnim materialom za vgradnjo in konzolo
Specifikacija projektorja:
*  T</t>
    </r>
    <r>
      <rPr>
        <sz val="9"/>
        <color theme="1"/>
        <rFont val="Arial"/>
        <family val="2"/>
        <charset val="238"/>
      </rPr>
      <t xml:space="preserve">ehnologija: 3 LCD sistem
*   Ločljivost: 1920 x 1200 WUXGA
*   Razmerje slike: 16:10
*   Svetilnost: 6.400 Lumnov
*   Kontrast: </t>
    </r>
    <r>
      <rPr>
        <sz val="9"/>
        <color theme="1"/>
        <rFont val="Calibri"/>
        <family val="2"/>
        <charset val="238"/>
      </rPr>
      <t>∞</t>
    </r>
    <r>
      <rPr>
        <sz val="9"/>
        <color theme="1"/>
        <rFont val="Arial"/>
        <family val="2"/>
        <charset val="238"/>
      </rPr>
      <t>:1
*   Svetlobni vir: laserska dioda
*   Velikost projekcije: diagonala vsaj 3m
*   Priključki: VGA, 2x HDMI (s HDCP podporo), HDBaseT (RJ-45), 2x USB Tip A, RS232C, LAN RJ-45 (10/100BASE-TX)
*   Zvočniki: da, 16W
*   Poraba energije: do 434 W v normalnem delovanju
*   Barva: bela
*   Glasnost: do 37 dB v normalnem delovanju
*   Teža: do 7 Kg
*   Garancija: garancija proizvajalca vsaj 3 leta (lahko je tudi garancija ponudnika, če proizvajalec ne podaja 3 letne garancije)
Model: Npr.: Sony VPL-PHZ61</t>
    </r>
  </si>
  <si>
    <t>b. Dobava in vgradnja projektorja za večjo predavalnico z vsem potrebnim materialom za vgradnjo in konzolo
Specifikacija projektorja:
*  Tehnologija: 3 LCD sistem
*   Ločljivost: 1920 x 1200 WUXGA
*   Razmerje slike: 16:10
*   Svetilnost: 9.000 Lumnov
*   Kontrast: ∞:1
*   Svetlobni vir: laserska dioda
*   Leča: vgrajena primerna leča za spodaj navedeno velikost slike in razdaljo
*   Projekcijska razdalja: 8.8 m
*   Velikost slike: diagonala vsaj 5.8 m
*   Priključki:  VGA, DVI, HDMI (s HDCP podporo), HDBaseT (RJ-45), VGA izhod, USB Tip A, RS232C, gigabit ethernet (RJ-45)
*   Samodejno čiščenje filtra: DA
*   Poraba energije: do 814 W v normalnem delovanju
*   Barva: bela
*   Glasnost: do 39 dB v normalnem delovanju
*   Teža: do 26 Kg brez leče
*   Garancija: garancija proizvajalca vsaj 3 leta (lahko je tudi garancija ponudnika, če proizvajalec ne podaja 3 letne garancije)
Model: Npr.: Sony VPL-FHZ91L</t>
  </si>
  <si>
    <r>
      <t xml:space="preserve">c. Dobava in vgradnja videokonferenčne kamere z vsem potrebnim materialom za vgradnjo in konzolo
Specifikacija videokonferenčne kamere:
</t>
    </r>
    <r>
      <rPr>
        <sz val="9"/>
        <color theme="1"/>
        <rFont val="Arial"/>
        <family val="2"/>
        <charset val="238"/>
      </rPr>
      <t>Parametri slike: 
*   Ločljivost:
    *   HDMI: 1080p60/59,94/50/30/29,97/25, 1080i60/59,94/50, 720p60/50
    *   SDI: 1080p60/59,94/50/30/29,97/25, 1080i60/59,94/50, 720p60/50
*   Senzor slike: SONY 1/2,8" CMOS
*   Piksli: 3,10 milijona pikslov, 2,07 milijona efektivnih pikslov  
*   Način skeniranja: Vrstica po vrstici
*   Objektiv: 20-kratni optični zum, f=5,2 m (W)~104 mm (T), F1,55~F3,13
*   Digitalni zoom: 16x
*   Vodoravni zorni kot: 58,7°(W)~3,2°(T)
*   Navpični zorni kot: 32,2°(W)~1,8°(T
*   Sistem ostrenja: Avtomatski, ročni
*   Hitrost zaklopa: 1/50 s ~ 1/10000 s
*   Minimalna osvetljenost: 0,1 luksa pri (F1,5, AGC vklopljen)
*   Osvetlitev: Avtomatsko, ročno, prednost zaslonke, prednost zaklopa, prednost svetlosti
*   Balanca beline: Avtomatsko, notranje, zunanje, en pritisk, avtomatsko sledenje, ročno
*   Kompenzacija backlight: podprta
*   Digitalno zmanjšanje šuma: 2D in 3D digitalno zmanjšanje šuma
*   Razmerje S/N: ≥50 dB
PAN/TILT:
*   Kot PAN: 355°
*   Kot TILT: -30°~+90°
*   Hitrost pan: 1°~80°/s
*   Hitrost tilt: 1°~60°/s
*   Prednastavljene pozicije: 9 prednastavljenih pozicij z IR daljinskim upravljalnikom, 255 prednastavljenih pozicij z joystickom ali računalnikom
*   Natančnost prednastavitve: 0,1°±10 %
*   FLIP: podprto
*   Zamrznitev slike: podprto
*   POE: 802.3af (opcijsko)</t>
    </r>
  </si>
  <si>
    <r>
      <t xml:space="preserve">č. Dobava in vgradnja AV preklopnika z vsem potrebnim materialom za vgradnjo in programiranjem
Specifikacija AV preklopnika:
</t>
    </r>
    <r>
      <rPr>
        <sz val="9"/>
        <color theme="1"/>
        <rFont val="Arial"/>
        <family val="2"/>
        <charset val="238"/>
      </rPr>
      <t xml:space="preserve">*   Stiskanje: brez
*   Zamik: 0 slik
*   HDMI vhodi: 4 (HDMI 2.0b, HDCP 2.2)
*   HDMI izhodi: 1 (HDMI 2.0b, HDCP 2.2)
*   Avdio analogni: stereo vhod/izhod
*   Avdio digitalni: optični izhod
*   1G Ethernet: RJ-45
*   LAN: RJ-45 10/100/1000M PoE
*   Video pasovna širina: 600 MHz
*   Podpora videa: vsaj 4K2K 4:4:4 pri 60 Hz
*   RS-232: do 115k Baud (3,5 mm TRS)
*   IR: dvosmerni (3,5 mm TRS)
*   USB priključek:
    *   1 USB 2.0 tip C
    *   2 USB 2.0 tip A
*   Razširitveni vmesnik: Dante® 2Ch/8Ch in ReAX™
*   Vmesnik: IR, sprednji gumbi, spletni strežnik
*   Garancija: garancija proizvajalca vsaj 3 leta (lahko je tudi garancija ponudnika, če proizvajalec ne podaja 3 letne garancije)
</t>
    </r>
    <r>
      <rPr>
        <sz val="10"/>
        <color theme="1"/>
        <rFont val="Arial"/>
        <family val="2"/>
        <charset val="238"/>
      </rPr>
      <t xml:space="preserve">
Model: Npr.: Aurora HT-TC1 Pro</t>
    </r>
  </si>
  <si>
    <r>
      <rPr>
        <sz val="10"/>
        <color theme="1"/>
        <rFont val="Arial"/>
        <family val="2"/>
        <charset val="238"/>
      </rPr>
      <t xml:space="preserve">d. Dobava in vgradnja zaslona na dotik z vsem potrebnim materialom za vgradnjo in programiranjem
Specifikacija zaslona na dotik:
</t>
    </r>
    <r>
      <rPr>
        <sz val="9"/>
        <color theme="1"/>
        <rFont val="Arial"/>
        <family val="2"/>
        <charset val="238"/>
      </rPr>
      <t>Zaslon na dotik</t>
    </r>
    <r>
      <rPr>
        <sz val="10"/>
        <color theme="1"/>
        <rFont val="Arial"/>
        <family val="2"/>
        <charset val="238"/>
      </rPr>
      <t xml:space="preserve">
*   </t>
    </r>
    <r>
      <rPr>
        <sz val="9"/>
        <color theme="1"/>
        <rFont val="Arial"/>
        <family val="2"/>
        <charset val="238"/>
      </rPr>
      <t>Vrsta zaslona: TFT barvni LCD z aktivno matriko
*   Velikost: 7 palcev (178 mm) po diagonali
*   Razmerje stranic: 16:10 WXGA
*   Ločljivost: 1280 x 800 pikslov
*   Svetlost: 350 nitov (cd/m²)
*   Kontrast: 850:1
*   Barvna globina: 24 bitov, 16,7 milijona barv
*   Osvetlitev: LED osvetlitev z avtomatskim nadzorom svetlosti
*   Vidni kot: ±80° vodoravno, ±80° navpično
*   Dotik: Projekcijski kapacitivni, podpira 5-točkovni večdotik
Gumbi
*   Fizični gumbi: (6) Virtualni gumbi v zložljivi univerzalni orodni vrstici, prikaz/skritje posameznega gumba, vnaprej nastavljeni z ikonami za vklop, domov, luči, gor, dol in mikrofon, možnost prilagajanja prek krmilnega sistema za dodatne funkcije
*   Ponastavitev: (1) Luknjica na zadnji plošči za ponastavitev strojne opreme
Grafični motor
*   Tehnologija programske opreme Crestron HTML5 in Smart Graphics®, večjezični spletni brskalnik, večjezična zaslonska tipkovnica, ohranjevalnik zaslona, eno prilagodljivo okno za pretakanje videa, vgrajene aplikacije za načrtovanje prostorov, vgrajena aplikacija Sonos®, vgrajena aplikacija Zoom Rooms™, vgrajena aplikacija Crestron Home® OS, nastavitev in diagnostika prek spletnega brskalnika, oblaka ali zaslonskega uporabniškega vmesnika
Podpora za načrtovanje prostorov</t>
    </r>
    <r>
      <rPr>
        <sz val="11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*   Aplikacija Crestron Scheduling: Programska oprema Crestron Fusion®, Microsoft Exchange Server® in Office 365®, Google Calendar™ in G Suite™, CollegeNET® 25Live® ter Ad Astra™ (programska oprema IBM® Notes® je podprta tudi prek lokalnega strežnika Crestron Fusion)
*   Aplikacije tretjih ponudnikov: Vključuje podporo za različne aplikacije za načrtovanje tretjih ponudnikov.
Spomin
*   RAM: 2 GB LPDDR3
*   Shranjevanje: Firmware/aplikacija: 16 GB eMMC pSLC
*   Največja velikost projekta: 600 MB</t>
    </r>
  </si>
  <si>
    <t>Žična komunikacija
*   Ethernet: 100 Mbps, samodejno preklapljanje, samodejno pogajanje, samodejno odkrivanje, polni/polovični dupleks, TCP/IP, UDP/IP, CIP, DHCP, SSL, TLS, SSH, SFTP (SSH File Transfer Protocol), IEEE 802.1X, SNMP, IPv4 ali IPv6, avtentikacija storitve Active Directory®, nastavitev spletnega brskalnika HTTPS, odjemalec XiO Cloud®, skladnost z IEEE 802.3at
*   USB: USB 2.0 gostitelj za dodatno opremo za načrtovanje prostorov
Brezžična komunikacija
*   Sprejemnik-oddajnik: IEEE 802.11a/b/g/n/ac Wi-Fi (2,4 ali 5 GHz dvosmerni RF), statični IP ali dinamični IP prek DHCP
*   Varnost: 64- in 128-bitni WEP, WPA in WPA2-PSK s TKIP in AES
*   Doseg: vsaj 15 m, odvisno od pogojev na lokaciji
*   Bluetooth® strojna oprema: Crestron Bluetooth beacon
Streaming dekoder
*   Video formati: H.265, H.264 (MPEG‑4 del 10 AVC, MJPEG)
*   Avdio formati: AAC stereo
*   Bitne hitrosti: vsaj 25 Mbps
*   Vhodne ločljivosti: vsaj 1920x1080@30fps
*   Protokol: RTSP
Avdio
*   Značilnosti: Vgrajen mikrofon in zvočniki, Rava® SIP Intercom, prepoznavanje glasu
*   Oblike avdio povratnih informacij: MP3
Priključki
*   LAN PoE:
    *   (1) 8-pinski RJ-45 priključek, ženski, z 2 LED indikatorji;
    *   100BASE-TX Ethernet vrata;
    *   PoE+ PD vrata;
    *   Zelena in rumena LED dioda prikazujeta stanje Ethernet vrat
*   USB:
    *   (2) USB priključki tipa A, ženski;
    *   USB 2.0 gostiteljska vrata;
    *   Za dodatno opremo za načrtovanje prostora
*   Garancija: garancija proizvajalca vsaj 3 leta (lahko je tudi garancija ponudnika, če proizvajalec ne podaja 3 letne garancije)
Model: Npr.: Crestron TSW-770-B-S</t>
  </si>
  <si>
    <r>
      <rPr>
        <sz val="10"/>
        <color theme="1"/>
        <rFont val="Arial"/>
        <family val="2"/>
        <charset val="238"/>
      </rPr>
      <t xml:space="preserve">e. Dobava in vgradnja avdio procesorja z vsem potrebnim materialom za vgradnjo in programiranjem
Specifikacija avdio procesorja:
</t>
    </r>
    <r>
      <rPr>
        <sz val="9"/>
        <color theme="1"/>
        <rFont val="Arial"/>
        <family val="2"/>
        <charset val="238"/>
      </rPr>
      <t>*   Frekvenčni odziv:
    *   20 Hz do 20 kHz, izhod +4 dBu: +0,25 dB/-0,5 dB
*   THD+N (22 Hz do 22 kHz):
    *   0 dB ojačanje, vhod +4 dBu: &lt; 0,006 %
    *   54 dB ojačanje, -50 dBu vhod: &lt; 0,040 %
*   EIN (brez tehtanja, 22 Hz do 22 kHz): &lt; -125 dBu
*   Dinamični razpon (v prisotnosti signala):
    *   22 Hz do 22 kHz, 0 dB ojačanje: &gt; 108 dB
*   Vhodna impedanca (simetrična): 8 kΩ
*   Izhodna impedanca (simetrična): 207 Ω
*   Največji vhod: +24 dBu
*   Največji izhod (izbirno): +24 dBu, +18 dBu, +12 dBu, +6 dBu, 0 dBu, -31 dBu
*   Območje ojačitve vhoda (koraki po 6dB): 0-66dB
*   Prekrivanje, kanal do kanala, 1 kHz:
    *   0 dB ojačanje, +4 dBu vhod: &lt; -85 dB
    *   54 dB ojačanje, -50 dBu vhod: &lt; -75 dB
*   Frekvenca vzorčenja: 48 kHz
*   A/D - D/A pretvorniki: 24-bitni
*   USB:
    *   Bitna globina: 16- ali 24-bitna
    *   Število kanalov: vsaj 8
    *   Frekvenca vzorčenja: 48 kHz
*   Garancija: garancija proizvajalca vsaj 3 leta (lahko je tudi garancija ponudnika, če proizvajalec ne podaja 3 letne garancije)</t>
    </r>
    <r>
      <rPr>
        <sz val="11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
Model: Npr.: Biamp Tesira Forte DAN-CI</t>
    </r>
  </si>
  <si>
    <t>Ponujeni model opreme</t>
  </si>
  <si>
    <t>Ponujena garancija</t>
  </si>
  <si>
    <t>USB:
*   Protokol: UVC 1.1
*   Operacijski sistem: Window7 in novejši, MacOS, Linux, Android
*   Stiskanje videa: YUY2, MJPEG
*   Ločljivost: 1920*1080, 1280*720, 960*540, 800*600, 720*576, 720*480, 640*480, 640*360, 352*288, 320*240
*   Frame rate: vsaj 60
*   Nadzor UVC: podpira
LAN:
*   Protokol: TCP/IP, HTTP, RTSP, RTMP, RTMPS, SRT, Onvif, DHCP, VISCA Over IP, NDI®HX2 (izbirno)
*   Stiskanje videa: H.264, H.265
*   Code stream: Main code stream*1, Sub code stream*1
*   Main stream ločljivost: 1920*1080, 1280*960, 1280*720, 720×576, 720*480, 640*480
*   Sub stream ločljivost: 640*480, 640*360, 480*360, 352*288, 320*240, 176*144
*   Nadzor bitne hitrosti: VBR, CBR
AVDIO:
*   Avdio kompresija: AAC
*   Avdio bitna hitrost: 128 kbps
VMESNIK:
*   HDMI vmesnik: 1 linija, HDMI: različica 1.4
*   SDI vmesnik: 1 linija, 3G-SDI
*   USB vmesnik: 1 linija, USB3.0, vtičnica tipa B
*   Omrežni vmesnik: 1 linija, RJ45: 10M/100M prilagodljiv Ethernet vmesnik
*   Avdio vmesnik: 1 linija, Line In, 3,5 mm
*   Serijski vmesnik:
    *   1 linija, RS232 IN/OUT: 8-pinski Mini Din, do 30 metrov, protokol VISCA/Pelco-D/Pelco-P.
    *   1 linija, RS422/485: 5-jedrni Phoenix vmesnik, do 1200 metrov, protokol VISCA/Pelco-D/Pelco-P.
*   Napajalni vmesnik: JEITA RC-5320A tip 4
*   Garancija: garancija proizvajalca vsaj 3 leta (lahko je tudi garancija ponudnika, če proizvajalec ne podaja 3 letne garancije)
Model: Npr.: HDKATOV KT-HD86AN</t>
  </si>
  <si>
    <t>Sklop</t>
  </si>
  <si>
    <t>Izredno vzdrževanje programiranja krmilnega sistema:
*   Programiranje sistema Biamp
*   Programiranje sistema Crestron</t>
  </si>
  <si>
    <t>Predračun
Nakup, vgradnja in vzdrževanje multimedijske opreme za predavalnice in skupne prostore UL FMF - Jadranska 26</t>
  </si>
  <si>
    <t>Nakup, vgradnja in vzdrževanje multimedijske opreme za predavalnice in skupne prostore na lokaciji Jadranska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</si>
</sst>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&quot; &quot;#,##0.00&quot;  &quot;[$€-424]&quot; &quot;;&quot; (&quot;#,##0.00&quot;) &quot;[$€-424]&quot; &quot;;&quot; -&quot;#&quot;  &quot;[$€-424]&quot; &quot;;&quot; &quot;@&quot; &quot;"/>
  </numFmts>
  <fonts count="16" x14ac:knownFonts="1">
    <font>
      <sz val="11"/>
      <color theme="1"/>
      <name val="Calibri"/>
      <family val="2"/>
      <charset val="1"/>
    </font>
    <font>
      <sz val="10"/>
      <name val="Arial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000000"/>
      <name val="Times New Roman"/>
      <charset val="204"/>
    </font>
    <font>
      <sz val="11"/>
      <color rgb="FF000000"/>
      <name val="Arial"/>
      <family val="2"/>
    </font>
    <font>
      <sz val="20"/>
      <color rgb="FF000000"/>
      <name val="Arial"/>
      <family val="2"/>
    </font>
    <font>
      <sz val="14"/>
      <color rgb="FF000000"/>
      <name val="Arial"/>
      <family val="2"/>
    </font>
    <font>
      <b/>
      <sz val="18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24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8CBA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/>
  </cellStyleXfs>
  <cellXfs count="101">
    <xf numFmtId="0" fontId="0" fillId="0" borderId="0" xfId="0"/>
    <xf numFmtId="0" fontId="5" fillId="2" borderId="0" xfId="2" applyFont="1" applyFill="1" applyAlignment="1" applyProtection="1">
      <alignment vertical="top"/>
      <protection locked="0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right" vertical="center"/>
    </xf>
    <xf numFmtId="0" fontId="12" fillId="3" borderId="18" xfId="4" applyFont="1" applyFill="1" applyBorder="1" applyAlignment="1">
      <alignment horizontal="center" vertical="center"/>
    </xf>
    <xf numFmtId="0" fontId="12" fillId="3" borderId="19" xfId="4" applyFont="1" applyFill="1" applyBorder="1" applyAlignment="1">
      <alignment horizontal="center" vertical="center"/>
    </xf>
    <xf numFmtId="0" fontId="12" fillId="3" borderId="20" xfId="4" applyFont="1" applyFill="1" applyBorder="1" applyAlignment="1">
      <alignment horizontal="center" vertical="center"/>
    </xf>
    <xf numFmtId="0" fontId="2" fillId="8" borderId="18" xfId="4" applyFont="1" applyFill="1" applyBorder="1" applyAlignment="1">
      <alignment vertical="center" wrapText="1"/>
    </xf>
    <xf numFmtId="0" fontId="2" fillId="8" borderId="19" xfId="4" applyFont="1" applyFill="1" applyBorder="1" applyAlignment="1">
      <alignment vertical="center"/>
    </xf>
    <xf numFmtId="0" fontId="2" fillId="8" borderId="19" xfId="4" applyFont="1" applyFill="1" applyBorder="1" applyAlignment="1">
      <alignment horizontal="right" vertical="center"/>
    </xf>
    <xf numFmtId="0" fontId="2" fillId="8" borderId="20" xfId="4" applyFont="1" applyFill="1" applyBorder="1" applyAlignment="1">
      <alignment vertical="center"/>
    </xf>
    <xf numFmtId="0" fontId="13" fillId="0" borderId="2" xfId="4" applyFont="1" applyBorder="1" applyAlignment="1">
      <alignment vertical="center" wrapText="1"/>
    </xf>
    <xf numFmtId="0" fontId="2" fillId="0" borderId="14" xfId="4" applyFont="1" applyBorder="1" applyAlignment="1">
      <alignment vertical="center"/>
    </xf>
    <xf numFmtId="0" fontId="2" fillId="0" borderId="14" xfId="4" applyFont="1" applyBorder="1" applyAlignment="1">
      <alignment horizontal="right" vertical="center"/>
    </xf>
    <xf numFmtId="8" fontId="2" fillId="0" borderId="3" xfId="4" applyNumberFormat="1" applyFont="1" applyBorder="1" applyAlignment="1">
      <alignment vertical="center"/>
    </xf>
    <xf numFmtId="0" fontId="13" fillId="0" borderId="6" xfId="4" applyFont="1" applyBorder="1" applyAlignment="1">
      <alignment vertical="center" wrapText="1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8" fontId="2" fillId="0" borderId="7" xfId="4" applyNumberFormat="1" applyFont="1" applyBorder="1" applyAlignment="1">
      <alignment vertical="center"/>
    </xf>
    <xf numFmtId="0" fontId="13" fillId="0" borderId="8" xfId="4" applyFont="1" applyBorder="1" applyAlignment="1">
      <alignment vertical="center" wrapText="1"/>
    </xf>
    <xf numFmtId="0" fontId="2" fillId="0" borderId="15" xfId="4" applyFont="1" applyBorder="1" applyAlignment="1">
      <alignment vertical="center"/>
    </xf>
    <xf numFmtId="0" fontId="2" fillId="0" borderId="15" xfId="4" applyFont="1" applyBorder="1" applyAlignment="1">
      <alignment horizontal="right" vertical="center"/>
    </xf>
    <xf numFmtId="8" fontId="2" fillId="0" borderId="9" xfId="4" applyNumberFormat="1" applyFont="1" applyBorder="1" applyAlignment="1">
      <alignment vertical="center"/>
    </xf>
    <xf numFmtId="0" fontId="2" fillId="8" borderId="10" xfId="4" applyFont="1" applyFill="1" applyBorder="1" applyAlignment="1">
      <alignment vertical="center" wrapText="1"/>
    </xf>
    <xf numFmtId="0" fontId="2" fillId="8" borderId="16" xfId="4" applyFont="1" applyFill="1" applyBorder="1" applyAlignment="1">
      <alignment vertical="center"/>
    </xf>
    <xf numFmtId="0" fontId="2" fillId="8" borderId="16" xfId="4" applyFont="1" applyFill="1" applyBorder="1" applyAlignment="1">
      <alignment horizontal="right" vertical="center"/>
    </xf>
    <xf numFmtId="44" fontId="2" fillId="8" borderId="16" xfId="4" applyNumberFormat="1" applyFont="1" applyFill="1" applyBorder="1" applyAlignment="1">
      <alignment vertical="center"/>
    </xf>
    <xf numFmtId="8" fontId="2" fillId="8" borderId="11" xfId="4" applyNumberFormat="1" applyFont="1" applyFill="1" applyBorder="1" applyAlignment="1">
      <alignment vertical="center"/>
    </xf>
    <xf numFmtId="0" fontId="2" fillId="7" borderId="18" xfId="4" applyFont="1" applyFill="1" applyBorder="1" applyAlignment="1">
      <alignment vertical="center" wrapText="1"/>
    </xf>
    <xf numFmtId="0" fontId="2" fillId="7" borderId="19" xfId="4" applyFont="1" applyFill="1" applyBorder="1" applyAlignment="1">
      <alignment vertical="center"/>
    </xf>
    <xf numFmtId="0" fontId="2" fillId="7" borderId="19" xfId="4" applyFont="1" applyFill="1" applyBorder="1" applyAlignment="1">
      <alignment horizontal="right" vertical="center"/>
    </xf>
    <xf numFmtId="0" fontId="2" fillId="7" borderId="20" xfId="4" applyFont="1" applyFill="1" applyBorder="1" applyAlignment="1">
      <alignment vertical="center"/>
    </xf>
    <xf numFmtId="0" fontId="13" fillId="0" borderId="12" xfId="4" applyFont="1" applyBorder="1" applyAlignment="1">
      <alignment vertical="center" wrapText="1"/>
    </xf>
    <xf numFmtId="0" fontId="2" fillId="0" borderId="17" xfId="4" applyFont="1" applyBorder="1" applyAlignment="1">
      <alignment vertical="center"/>
    </xf>
    <xf numFmtId="0" fontId="2" fillId="0" borderId="17" xfId="4" applyFont="1" applyBorder="1" applyAlignment="1">
      <alignment horizontal="right" vertical="center"/>
    </xf>
    <xf numFmtId="8" fontId="2" fillId="0" borderId="13" xfId="4" applyNumberFormat="1" applyFont="1" applyBorder="1" applyAlignment="1">
      <alignment vertical="center"/>
    </xf>
    <xf numFmtId="0" fontId="2" fillId="7" borderId="10" xfId="4" applyFont="1" applyFill="1" applyBorder="1" applyAlignment="1">
      <alignment vertical="center" wrapText="1"/>
    </xf>
    <xf numFmtId="0" fontId="2" fillId="7" borderId="16" xfId="4" applyFont="1" applyFill="1" applyBorder="1" applyAlignment="1">
      <alignment vertical="center"/>
    </xf>
    <xf numFmtId="0" fontId="2" fillId="7" borderId="16" xfId="4" applyFont="1" applyFill="1" applyBorder="1" applyAlignment="1">
      <alignment horizontal="right" vertical="center"/>
    </xf>
    <xf numFmtId="44" fontId="2" fillId="7" borderId="16" xfId="4" applyNumberFormat="1" applyFont="1" applyFill="1" applyBorder="1" applyAlignment="1">
      <alignment vertical="center"/>
    </xf>
    <xf numFmtId="8" fontId="2" fillId="7" borderId="11" xfId="4" applyNumberFormat="1" applyFont="1" applyFill="1" applyBorder="1" applyAlignment="1">
      <alignment vertical="center"/>
    </xf>
    <xf numFmtId="0" fontId="2" fillId="6" borderId="21" xfId="4" applyFont="1" applyFill="1" applyBorder="1" applyAlignment="1">
      <alignment vertical="center" wrapText="1"/>
    </xf>
    <xf numFmtId="0" fontId="2" fillId="6" borderId="22" xfId="4" applyFont="1" applyFill="1" applyBorder="1" applyAlignment="1">
      <alignment vertical="center"/>
    </xf>
    <xf numFmtId="0" fontId="2" fillId="6" borderId="22" xfId="4" applyFont="1" applyFill="1" applyBorder="1" applyAlignment="1">
      <alignment horizontal="right" vertical="center"/>
    </xf>
    <xf numFmtId="0" fontId="2" fillId="6" borderId="23" xfId="4" applyFont="1" applyFill="1" applyBorder="1" applyAlignment="1">
      <alignment vertical="center"/>
    </xf>
    <xf numFmtId="0" fontId="2" fillId="0" borderId="2" xfId="4" applyFont="1" applyBorder="1" applyAlignment="1">
      <alignment vertical="center" wrapText="1"/>
    </xf>
    <xf numFmtId="0" fontId="13" fillId="0" borderId="18" xfId="4" applyFont="1" applyBorder="1" applyAlignment="1">
      <alignment vertical="center" wrapText="1"/>
    </xf>
    <xf numFmtId="0" fontId="14" fillId="0" borderId="21" xfId="4" applyFont="1" applyBorder="1" applyAlignment="1">
      <alignment vertical="center" wrapText="1"/>
    </xf>
    <xf numFmtId="0" fontId="14" fillId="0" borderId="24" xfId="4" applyFont="1" applyBorder="1" applyAlignment="1">
      <alignment vertical="center" wrapText="1"/>
    </xf>
    <xf numFmtId="0" fontId="2" fillId="0" borderId="18" xfId="4" applyFont="1" applyBorder="1" applyAlignment="1">
      <alignment vertical="center" wrapText="1"/>
    </xf>
    <xf numFmtId="0" fontId="2" fillId="0" borderId="19" xfId="4" applyFont="1" applyBorder="1" applyAlignment="1">
      <alignment horizontal="right" vertical="center"/>
    </xf>
    <xf numFmtId="0" fontId="2" fillId="6" borderId="27" xfId="4" applyFont="1" applyFill="1" applyBorder="1" applyAlignment="1">
      <alignment vertical="center" wrapText="1"/>
    </xf>
    <xf numFmtId="0" fontId="2" fillId="6" borderId="28" xfId="4" applyFont="1" applyFill="1" applyBorder="1" applyAlignment="1">
      <alignment vertical="center"/>
    </xf>
    <xf numFmtId="0" fontId="2" fillId="6" borderId="28" xfId="4" applyFont="1" applyFill="1" applyBorder="1" applyAlignment="1">
      <alignment horizontal="right" vertical="center"/>
    </xf>
    <xf numFmtId="44" fontId="2" fillId="6" borderId="28" xfId="4" applyNumberFormat="1" applyFont="1" applyFill="1" applyBorder="1" applyAlignment="1">
      <alignment vertical="center"/>
    </xf>
    <xf numFmtId="8" fontId="2" fillId="6" borderId="29" xfId="4" applyNumberFormat="1" applyFont="1" applyFill="1" applyBorder="1" applyAlignment="1">
      <alignment vertical="center"/>
    </xf>
    <xf numFmtId="0" fontId="2" fillId="0" borderId="0" xfId="4" applyFont="1" applyAlignment="1">
      <alignment vertical="center" wrapText="1"/>
    </xf>
    <xf numFmtId="44" fontId="2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right" vertical="center" wrapText="1"/>
    </xf>
    <xf numFmtId="0" fontId="5" fillId="2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7" fillId="0" borderId="0" xfId="2" applyFont="1" applyAlignment="1">
      <alignment vertical="top" wrapText="1"/>
    </xf>
    <xf numFmtId="0" fontId="5" fillId="3" borderId="0" xfId="2" applyFont="1" applyFill="1" applyAlignment="1">
      <alignment vertical="top" wrapText="1"/>
    </xf>
    <xf numFmtId="0" fontId="5" fillId="0" borderId="0" xfId="2" applyFont="1" applyAlignment="1">
      <alignment vertical="top"/>
    </xf>
    <xf numFmtId="0" fontId="9" fillId="6" borderId="4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7" fillId="0" borderId="6" xfId="2" applyFont="1" applyBorder="1" applyAlignment="1">
      <alignment vertical="center" wrapText="1"/>
    </xf>
    <xf numFmtId="164" fontId="10" fillId="0" borderId="7" xfId="2" applyNumberFormat="1" applyFont="1" applyBorder="1" applyAlignment="1">
      <alignment vertical="center"/>
    </xf>
    <xf numFmtId="0" fontId="7" fillId="0" borderId="8" xfId="2" applyFont="1" applyBorder="1" applyAlignment="1">
      <alignment vertical="center" wrapText="1"/>
    </xf>
    <xf numFmtId="164" fontId="10" fillId="0" borderId="9" xfId="2" applyNumberFormat="1" applyFont="1" applyBorder="1" applyAlignment="1">
      <alignment vertical="center"/>
    </xf>
    <xf numFmtId="0" fontId="7" fillId="3" borderId="10" xfId="2" applyFont="1" applyFill="1" applyBorder="1" applyAlignment="1">
      <alignment vertical="center" wrapText="1"/>
    </xf>
    <xf numFmtId="164" fontId="10" fillId="4" borderId="11" xfId="2" applyNumberFormat="1" applyFont="1" applyFill="1" applyBorder="1" applyAlignment="1">
      <alignment vertical="center"/>
    </xf>
    <xf numFmtId="8" fontId="2" fillId="5" borderId="14" xfId="4" applyNumberFormat="1" applyFont="1" applyFill="1" applyBorder="1" applyAlignment="1" applyProtection="1">
      <alignment vertical="center"/>
      <protection locked="0"/>
    </xf>
    <xf numFmtId="8" fontId="2" fillId="5" borderId="1" xfId="4" applyNumberFormat="1" applyFont="1" applyFill="1" applyBorder="1" applyAlignment="1" applyProtection="1">
      <alignment vertical="center"/>
      <protection locked="0"/>
    </xf>
    <xf numFmtId="8" fontId="2" fillId="5" borderId="15" xfId="4" applyNumberFormat="1" applyFont="1" applyFill="1" applyBorder="1" applyAlignment="1" applyProtection="1">
      <alignment vertical="center"/>
      <protection locked="0"/>
    </xf>
    <xf numFmtId="8" fontId="2" fillId="5" borderId="17" xfId="4" applyNumberFormat="1" applyFont="1" applyFill="1" applyBorder="1" applyAlignment="1" applyProtection="1">
      <alignment vertical="center"/>
      <protection locked="0"/>
    </xf>
    <xf numFmtId="0" fontId="2" fillId="5" borderId="14" xfId="4" applyFont="1" applyFill="1" applyBorder="1" applyAlignment="1" applyProtection="1">
      <alignment vertical="center"/>
      <protection locked="0"/>
    </xf>
    <xf numFmtId="0" fontId="8" fillId="3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12" fillId="3" borderId="0" xfId="4" applyFont="1" applyFill="1" applyAlignment="1">
      <alignment horizontal="left" vertical="center"/>
    </xf>
    <xf numFmtId="0" fontId="3" fillId="3" borderId="0" xfId="4" applyFont="1" applyFill="1" applyAlignment="1">
      <alignment horizontal="left" vertical="center"/>
    </xf>
    <xf numFmtId="0" fontId="2" fillId="0" borderId="19" xfId="4" applyFont="1" applyBorder="1" applyAlignment="1">
      <alignment horizontal="right" vertical="center"/>
    </xf>
    <xf numFmtId="0" fontId="2" fillId="0" borderId="25" xfId="4" applyFont="1" applyBorder="1" applyAlignment="1">
      <alignment horizontal="right" vertical="center"/>
    </xf>
    <xf numFmtId="8" fontId="2" fillId="5" borderId="19" xfId="4" applyNumberFormat="1" applyFont="1" applyFill="1" applyBorder="1" applyAlignment="1" applyProtection="1">
      <alignment horizontal="right" vertical="center"/>
      <protection locked="0"/>
    </xf>
    <xf numFmtId="8" fontId="2" fillId="5" borderId="25" xfId="4" applyNumberFormat="1" applyFont="1" applyFill="1" applyBorder="1" applyAlignment="1" applyProtection="1">
      <alignment horizontal="right" vertical="center"/>
      <protection locked="0"/>
    </xf>
    <xf numFmtId="8" fontId="2" fillId="0" borderId="20" xfId="4" applyNumberFormat="1" applyFont="1" applyBorder="1" applyAlignment="1">
      <alignment horizontal="right" vertical="center"/>
    </xf>
    <xf numFmtId="8" fontId="2" fillId="0" borderId="26" xfId="4" applyNumberFormat="1" applyFont="1" applyBorder="1" applyAlignment="1">
      <alignment horizontal="right" vertical="center"/>
    </xf>
    <xf numFmtId="0" fontId="2" fillId="0" borderId="14" xfId="4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8" fontId="2" fillId="5" borderId="14" xfId="4" applyNumberFormat="1" applyFont="1" applyFill="1" applyBorder="1" applyAlignment="1" applyProtection="1">
      <alignment horizontal="right" vertical="center"/>
      <protection locked="0"/>
    </xf>
    <xf numFmtId="8" fontId="2" fillId="5" borderId="1" xfId="4" applyNumberFormat="1" applyFont="1" applyFill="1" applyBorder="1" applyAlignment="1" applyProtection="1">
      <alignment horizontal="right" vertical="center"/>
      <protection locked="0"/>
    </xf>
    <xf numFmtId="8" fontId="2" fillId="0" borderId="3" xfId="4" applyNumberFormat="1" applyFont="1" applyBorder="1" applyAlignment="1">
      <alignment horizontal="right" vertical="center"/>
    </xf>
    <xf numFmtId="8" fontId="2" fillId="0" borderId="7" xfId="4" applyNumberFormat="1" applyFont="1" applyBorder="1" applyAlignment="1">
      <alignment horizontal="right" vertical="center"/>
    </xf>
    <xf numFmtId="0" fontId="2" fillId="5" borderId="14" xfId="4" applyFont="1" applyFill="1" applyBorder="1" applyAlignment="1" applyProtection="1">
      <alignment horizontal="right" vertical="center"/>
      <protection locked="0"/>
    </xf>
    <xf numFmtId="0" fontId="2" fillId="5" borderId="1" xfId="4" applyFont="1" applyFill="1" applyBorder="1" applyAlignment="1" applyProtection="1">
      <alignment horizontal="right" vertical="center"/>
      <protection locked="0"/>
    </xf>
    <xf numFmtId="0" fontId="2" fillId="5" borderId="19" xfId="4" applyFont="1" applyFill="1" applyBorder="1" applyAlignment="1" applyProtection="1">
      <alignment horizontal="right" vertical="center"/>
      <protection locked="0"/>
    </xf>
    <xf numFmtId="0" fontId="2" fillId="5" borderId="25" xfId="4" applyFont="1" applyFill="1" applyBorder="1" applyAlignment="1" applyProtection="1">
      <alignment horizontal="right" vertical="center"/>
      <protection locked="0"/>
    </xf>
  </cellXfs>
  <cellStyles count="5">
    <cellStyle name="Normal" xfId="0" builtinId="0"/>
    <cellStyle name="Normal 2" xfId="1" xr:uid="{8A3E6C3F-97A4-47EA-8A4D-2ECD1D9B114C}"/>
    <cellStyle name="Normal 2 2" xfId="3" xr:uid="{1B3C5EAA-953F-46BE-B09F-319F74689D97}"/>
    <cellStyle name="Normal 3" xfId="2" xr:uid="{5C19B194-1216-4A50-B2A8-11DB013845A4}"/>
    <cellStyle name="Normal 4" xfId="4" xr:uid="{FB590B56-5377-42AD-97C8-35750F78BFBA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190496</xdr:colOff>
      <xdr:row>0</xdr:row>
      <xdr:rowOff>57150</xdr:rowOff>
    </xdr:from>
    <xdr:ext cx="3507861" cy="1800000"/>
    <xdr:pic>
      <xdr:nvPicPr>
        <xdr:cNvPr id="2" name="Picture 1" descr="A black and white logo with red outline&#10;&#10;Description automatically generated">
          <a:extLst>
            <a:ext uri="{FF2B5EF4-FFF2-40B4-BE49-F238E27FC236}">
              <a16:creationId xmlns:a16="http://schemas.microsoft.com/office/drawing/2014/main" id="{96DEBA58-67C1-44CD-9225-EDB1A2B835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496" y="57150"/>
          <a:ext cx="3507861" cy="18000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E13-180C-479B-85C0-D3F0536101F6}">
  <dimension ref="A1:C25"/>
  <sheetViews>
    <sheetView tabSelected="1" workbookViewId="0">
      <selection activeCell="B17" sqref="B17"/>
    </sheetView>
  </sheetViews>
  <sheetFormatPr defaultColWidth="9.140625" defaultRowHeight="14.25" x14ac:dyDescent="0.25"/>
  <cols>
    <col min="1" max="1" width="14" style="59" bestFit="1" customWidth="1"/>
    <col min="2" max="2" width="138.42578125" style="59" customWidth="1"/>
    <col min="3" max="3" width="51.140625" style="59" bestFit="1" customWidth="1"/>
    <col min="4" max="16384" width="9.140625" style="59"/>
  </cols>
  <sheetData>
    <row r="1" spans="1:3" ht="20.100000000000001" customHeight="1" x14ac:dyDescent="0.25"/>
    <row r="2" spans="1:3" ht="20.100000000000001" customHeight="1" x14ac:dyDescent="0.25"/>
    <row r="3" spans="1:3" ht="20.100000000000001" customHeight="1" x14ac:dyDescent="0.25"/>
    <row r="4" spans="1:3" ht="20.100000000000001" customHeight="1" x14ac:dyDescent="0.25"/>
    <row r="5" spans="1:3" ht="20.100000000000001" customHeight="1" x14ac:dyDescent="0.25"/>
    <row r="6" spans="1:3" ht="20.100000000000001" customHeight="1" x14ac:dyDescent="0.25"/>
    <row r="7" spans="1:3" ht="20.100000000000001" customHeight="1" x14ac:dyDescent="0.25"/>
    <row r="8" spans="1:3" ht="20.100000000000001" customHeight="1" x14ac:dyDescent="0.25"/>
    <row r="9" spans="1:3" ht="106.5" customHeight="1" x14ac:dyDescent="0.25">
      <c r="A9" s="82" t="s">
        <v>38</v>
      </c>
      <c r="B9" s="82"/>
      <c r="C9" s="82"/>
    </row>
    <row r="10" spans="1:3" ht="15.75" customHeight="1" x14ac:dyDescent="0.25">
      <c r="A10" s="60"/>
      <c r="B10" s="60"/>
    </row>
    <row r="11" spans="1:3" ht="33.75" customHeight="1" x14ac:dyDescent="0.25">
      <c r="A11" s="61"/>
      <c r="B11" s="62" t="s">
        <v>1</v>
      </c>
    </row>
    <row r="12" spans="1:3" ht="25.5" x14ac:dyDescent="0.25">
      <c r="A12" s="61"/>
      <c r="B12" s="62" t="s">
        <v>2</v>
      </c>
    </row>
    <row r="13" spans="1:3" x14ac:dyDescent="0.25">
      <c r="B13" s="63"/>
    </row>
    <row r="15" spans="1:3" ht="62.25" customHeight="1" x14ac:dyDescent="0.25">
      <c r="A15" s="64" t="s">
        <v>3</v>
      </c>
      <c r="B15" s="65" t="s">
        <v>0</v>
      </c>
    </row>
    <row r="16" spans="1:3" x14ac:dyDescent="0.25">
      <c r="A16" s="66"/>
    </row>
    <row r="17" spans="1:3" ht="91.5" customHeight="1" x14ac:dyDescent="0.25">
      <c r="A17" s="64" t="s">
        <v>4</v>
      </c>
      <c r="B17" s="1"/>
    </row>
    <row r="18" spans="1:3" ht="38.25" customHeight="1" x14ac:dyDescent="0.25">
      <c r="B18" s="63"/>
    </row>
    <row r="19" spans="1:3" ht="45" customHeight="1" thickBot="1" x14ac:dyDescent="0.3"/>
    <row r="20" spans="1:3" ht="45" customHeight="1" x14ac:dyDescent="0.25">
      <c r="B20" s="80" t="s">
        <v>5</v>
      </c>
      <c r="C20" s="81"/>
    </row>
    <row r="21" spans="1:3" ht="30" customHeight="1" x14ac:dyDescent="0.25">
      <c r="B21" s="67" t="s">
        <v>36</v>
      </c>
      <c r="C21" s="68" t="s">
        <v>6</v>
      </c>
    </row>
    <row r="22" spans="1:3" ht="30" customHeight="1" x14ac:dyDescent="0.25">
      <c r="B22" s="69" t="str">
        <f>'Redno vzdrževanje'!B4</f>
        <v>1.	Redno vzdrževanje in svetovanje</v>
      </c>
      <c r="C22" s="70">
        <f>'Redno vzdrževanje'!F8</f>
        <v>0</v>
      </c>
    </row>
    <row r="23" spans="1:3" ht="30" customHeight="1" x14ac:dyDescent="0.25">
      <c r="B23" s="69" t="str">
        <f>'Izredno vzdrževanje'!B4</f>
        <v>2.	Izredno vzdrževanje (odzivni čas največ 1 delovni dan)</v>
      </c>
      <c r="C23" s="70">
        <f>'Izredno vzdrževanje'!F8</f>
        <v>0</v>
      </c>
    </row>
    <row r="24" spans="1:3" ht="30" customHeight="1" thickBot="1" x14ac:dyDescent="0.3">
      <c r="B24" s="71" t="str">
        <f>'Dobava in vgradnja'!B4</f>
        <v>3.	Dobava in vgradnja multimedijske opreme za predavalnice in skupne prostore</v>
      </c>
      <c r="C24" s="72">
        <f>'Dobava in vgradnja'!H13</f>
        <v>0</v>
      </c>
    </row>
    <row r="25" spans="1:3" ht="30.75" thickBot="1" x14ac:dyDescent="0.3">
      <c r="B25" s="73" t="s">
        <v>7</v>
      </c>
      <c r="C25" s="74">
        <f>SUM(C22:C24)</f>
        <v>0</v>
      </c>
    </row>
  </sheetData>
  <sheetProtection algorithmName="SHA-512" hashValue="yhR0ET0jGmObyEAr9CAflCEjBG1P5/YpNZDhb84b1aRe4i78/Ayg/WKlcSZEFG3FFaFPeaRs+uUcP6gs3a9q5w==" saltValue="fX7msdrtBPLySxR+k0UrMQ==" spinCount="100000" sheet="1" formatCells="0" formatColumns="0" formatRows="0"/>
  <mergeCells count="2">
    <mergeCell ref="B20:C20"/>
    <mergeCell ref="A9:C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AC0-BB9F-48E6-8E32-3BE21AE48D59}">
  <dimension ref="B1:H26"/>
  <sheetViews>
    <sheetView workbookViewId="0">
      <selection activeCell="B6" sqref="B6"/>
    </sheetView>
  </sheetViews>
  <sheetFormatPr defaultColWidth="9.140625" defaultRowHeight="20.100000000000001" customHeight="1" x14ac:dyDescent="0.25"/>
  <cols>
    <col min="1" max="1" width="2.7109375" style="2" customWidth="1"/>
    <col min="2" max="2" width="96.85546875" style="2" customWidth="1"/>
    <col min="3" max="3" width="20.7109375" style="2" customWidth="1"/>
    <col min="4" max="4" width="20.7109375" style="3" customWidth="1"/>
    <col min="5" max="5" width="33.140625" style="2" bestFit="1" customWidth="1"/>
    <col min="6" max="6" width="26" style="2" bestFit="1" customWidth="1"/>
    <col min="7" max="16384" width="9.140625" style="2"/>
  </cols>
  <sheetData>
    <row r="1" spans="2:8" ht="30" customHeight="1" x14ac:dyDescent="0.25">
      <c r="B1" s="83" t="s">
        <v>39</v>
      </c>
      <c r="C1" s="84"/>
      <c r="D1" s="84"/>
      <c r="E1" s="84"/>
      <c r="F1" s="84"/>
      <c r="G1" s="58"/>
      <c r="H1" s="58"/>
    </row>
    <row r="2" spans="2:8" ht="20.100000000000001" customHeight="1" thickBot="1" x14ac:dyDescent="0.3"/>
    <row r="3" spans="2:8" ht="24.95" customHeight="1" thickBot="1" x14ac:dyDescent="0.3">
      <c r="B3" s="4" t="s">
        <v>8</v>
      </c>
      <c r="C3" s="5" t="s">
        <v>9</v>
      </c>
      <c r="D3" s="5" t="s">
        <v>10</v>
      </c>
      <c r="E3" s="5" t="s">
        <v>11</v>
      </c>
      <c r="F3" s="6" t="s">
        <v>12</v>
      </c>
    </row>
    <row r="4" spans="2:8" ht="24.95" customHeight="1" thickBot="1" x14ac:dyDescent="0.3">
      <c r="B4" s="7" t="s">
        <v>13</v>
      </c>
      <c r="C4" s="8"/>
      <c r="D4" s="9"/>
      <c r="E4" s="8"/>
      <c r="F4" s="10"/>
    </row>
    <row r="5" spans="2:8" ht="24.95" customHeight="1" x14ac:dyDescent="0.25">
      <c r="B5" s="11" t="s">
        <v>25</v>
      </c>
      <c r="C5" s="12">
        <v>2</v>
      </c>
      <c r="D5" s="50" t="s">
        <v>14</v>
      </c>
      <c r="E5" s="75"/>
      <c r="F5" s="14">
        <f>C5*E5</f>
        <v>0</v>
      </c>
    </row>
    <row r="6" spans="2:8" ht="30" customHeight="1" x14ac:dyDescent="0.25">
      <c r="B6" s="15" t="s">
        <v>15</v>
      </c>
      <c r="C6" s="16">
        <v>1</v>
      </c>
      <c r="D6" s="17" t="s">
        <v>14</v>
      </c>
      <c r="E6" s="76"/>
      <c r="F6" s="18">
        <f>E6*C6</f>
        <v>0</v>
      </c>
    </row>
    <row r="7" spans="2:8" ht="24.95" customHeight="1" thickBot="1" x14ac:dyDescent="0.3">
      <c r="B7" s="19" t="s">
        <v>18</v>
      </c>
      <c r="C7" s="20">
        <v>12</v>
      </c>
      <c r="D7" s="21" t="s">
        <v>16</v>
      </c>
      <c r="E7" s="77"/>
      <c r="F7" s="22">
        <f t="shared" ref="F7" si="0">E7*C7</f>
        <v>0</v>
      </c>
    </row>
    <row r="8" spans="2:8" ht="24.95" customHeight="1" thickBot="1" x14ac:dyDescent="0.3">
      <c r="B8" s="23" t="s">
        <v>19</v>
      </c>
      <c r="C8" s="24"/>
      <c r="D8" s="25"/>
      <c r="E8" s="26"/>
      <c r="F8" s="27">
        <f>4*SUM(F5:F7)</f>
        <v>0</v>
      </c>
    </row>
    <row r="9" spans="2:8" ht="20.100000000000001" customHeight="1" x14ac:dyDescent="0.25">
      <c r="B9" s="56"/>
      <c r="E9" s="57"/>
      <c r="F9" s="57"/>
    </row>
    <row r="10" spans="2:8" ht="20.100000000000001" customHeight="1" x14ac:dyDescent="0.25">
      <c r="B10" s="56"/>
      <c r="E10" s="57"/>
      <c r="F10" s="57"/>
    </row>
    <row r="11" spans="2:8" ht="20.100000000000001" customHeight="1" x14ac:dyDescent="0.25">
      <c r="B11" s="56"/>
      <c r="E11" s="57"/>
      <c r="F11" s="57"/>
    </row>
    <row r="12" spans="2:8" ht="20.100000000000001" customHeight="1" x14ac:dyDescent="0.25">
      <c r="B12" s="56"/>
      <c r="E12" s="57"/>
      <c r="F12" s="57"/>
    </row>
    <row r="13" spans="2:8" ht="20.100000000000001" customHeight="1" x14ac:dyDescent="0.25">
      <c r="B13" s="56"/>
      <c r="E13" s="57"/>
      <c r="F13" s="57"/>
    </row>
    <row r="14" spans="2:8" ht="20.100000000000001" customHeight="1" x14ac:dyDescent="0.25">
      <c r="B14" s="56"/>
      <c r="E14" s="57"/>
      <c r="F14" s="57"/>
    </row>
    <row r="15" spans="2:8" ht="20.100000000000001" customHeight="1" x14ac:dyDescent="0.25">
      <c r="B15" s="56"/>
      <c r="E15" s="57"/>
      <c r="F15" s="57"/>
    </row>
    <row r="16" spans="2:8" ht="20.100000000000001" customHeight="1" x14ac:dyDescent="0.25">
      <c r="B16" s="56"/>
      <c r="E16" s="57"/>
      <c r="F16" s="57"/>
    </row>
    <row r="17" spans="2:6" ht="20.100000000000001" customHeight="1" x14ac:dyDescent="0.25">
      <c r="B17" s="56"/>
      <c r="E17" s="57"/>
      <c r="F17" s="57"/>
    </row>
    <row r="18" spans="2:6" ht="20.100000000000001" customHeight="1" x14ac:dyDescent="0.25">
      <c r="B18" s="56"/>
      <c r="E18" s="57"/>
      <c r="F18" s="57"/>
    </row>
    <row r="19" spans="2:6" ht="20.100000000000001" customHeight="1" x14ac:dyDescent="0.25">
      <c r="B19" s="56"/>
      <c r="E19" s="57"/>
      <c r="F19" s="57"/>
    </row>
    <row r="20" spans="2:6" ht="20.100000000000001" customHeight="1" x14ac:dyDescent="0.25">
      <c r="E20" s="57"/>
      <c r="F20" s="57"/>
    </row>
    <row r="21" spans="2:6" ht="20.100000000000001" customHeight="1" x14ac:dyDescent="0.25">
      <c r="E21" s="57"/>
      <c r="F21" s="57"/>
    </row>
    <row r="22" spans="2:6" ht="20.100000000000001" customHeight="1" x14ac:dyDescent="0.25">
      <c r="E22" s="57"/>
      <c r="F22" s="57"/>
    </row>
    <row r="23" spans="2:6" ht="20.100000000000001" customHeight="1" x14ac:dyDescent="0.25">
      <c r="E23" s="57"/>
      <c r="F23" s="57"/>
    </row>
    <row r="24" spans="2:6" ht="20.100000000000001" customHeight="1" x14ac:dyDescent="0.25">
      <c r="E24" s="57"/>
      <c r="F24" s="57"/>
    </row>
    <row r="25" spans="2:6" ht="20.100000000000001" customHeight="1" x14ac:dyDescent="0.25">
      <c r="E25" s="57"/>
      <c r="F25" s="57"/>
    </row>
    <row r="26" spans="2:6" ht="20.100000000000001" customHeight="1" x14ac:dyDescent="0.25">
      <c r="E26" s="57"/>
      <c r="F26" s="57"/>
    </row>
  </sheetData>
  <sheetProtection algorithmName="SHA-512" hashValue="7qiEsRCRK5+6fmISrOqca0XBrxFDIbeGjSYubzpM75HF6Mku/f0oS+UdDJJ+H+c8MFtn4Jm/3RBLht4sxOdWwQ==" saltValue="ds9EvVgJ30LYFWbNTdy9zQ==" spinCount="100000" sheet="1" objects="1" scenarios="1" formatCells="0" formatColumns="0" formatRows="0"/>
  <mergeCells count="1">
    <mergeCell ref="B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8946-A52D-4E64-8C10-1DFB6DBA91C7}">
  <dimension ref="B1:H26"/>
  <sheetViews>
    <sheetView workbookViewId="0">
      <selection activeCell="B5" sqref="B5"/>
    </sheetView>
  </sheetViews>
  <sheetFormatPr defaultColWidth="9.140625" defaultRowHeight="20.100000000000001" customHeight="1" x14ac:dyDescent="0.25"/>
  <cols>
    <col min="1" max="1" width="2.7109375" style="2" customWidth="1"/>
    <col min="2" max="2" width="96.85546875" style="2" customWidth="1"/>
    <col min="3" max="3" width="20.7109375" style="2" customWidth="1"/>
    <col min="4" max="4" width="20.7109375" style="3" customWidth="1"/>
    <col min="5" max="5" width="33.140625" style="2" bestFit="1" customWidth="1"/>
    <col min="6" max="6" width="26" style="2" bestFit="1" customWidth="1"/>
    <col min="7" max="16384" width="9.140625" style="2"/>
  </cols>
  <sheetData>
    <row r="1" spans="2:8" ht="30" customHeight="1" x14ac:dyDescent="0.25">
      <c r="B1" s="83" t="s">
        <v>39</v>
      </c>
      <c r="C1" s="84"/>
      <c r="D1" s="84"/>
      <c r="E1" s="84"/>
      <c r="F1" s="84"/>
      <c r="G1" s="58"/>
      <c r="H1" s="58"/>
    </row>
    <row r="2" spans="2:8" ht="20.100000000000001" customHeight="1" thickBot="1" x14ac:dyDescent="0.3"/>
    <row r="3" spans="2:8" ht="24.95" customHeight="1" thickBot="1" x14ac:dyDescent="0.3">
      <c r="B3" s="4" t="s">
        <v>8</v>
      </c>
      <c r="C3" s="5" t="s">
        <v>9</v>
      </c>
      <c r="D3" s="5" t="s">
        <v>10</v>
      </c>
      <c r="E3" s="5" t="s">
        <v>11</v>
      </c>
      <c r="F3" s="6" t="s">
        <v>12</v>
      </c>
    </row>
    <row r="4" spans="2:8" ht="24.95" customHeight="1" thickBot="1" x14ac:dyDescent="0.3">
      <c r="B4" s="28" t="s">
        <v>20</v>
      </c>
      <c r="C4" s="29"/>
      <c r="D4" s="30"/>
      <c r="E4" s="29"/>
      <c r="F4" s="31"/>
    </row>
    <row r="5" spans="2:8" ht="109.5" customHeight="1" thickBot="1" x14ac:dyDescent="0.3">
      <c r="B5" s="32" t="s">
        <v>21</v>
      </c>
      <c r="C5" s="33">
        <v>30</v>
      </c>
      <c r="D5" s="34" t="s">
        <v>17</v>
      </c>
      <c r="E5" s="78"/>
      <c r="F5" s="35">
        <f>C5*E5</f>
        <v>0</v>
      </c>
    </row>
    <row r="6" spans="2:8" ht="109.5" customHeight="1" thickBot="1" x14ac:dyDescent="0.3">
      <c r="B6" s="32" t="s">
        <v>22</v>
      </c>
      <c r="C6" s="33">
        <v>30</v>
      </c>
      <c r="D6" s="34" t="s">
        <v>17</v>
      </c>
      <c r="E6" s="78"/>
      <c r="F6" s="35">
        <f>C6*E6</f>
        <v>0</v>
      </c>
    </row>
    <row r="7" spans="2:8" ht="61.5" customHeight="1" thickBot="1" x14ac:dyDescent="0.3">
      <c r="B7" s="32" t="s">
        <v>37</v>
      </c>
      <c r="C7" s="33">
        <v>70</v>
      </c>
      <c r="D7" s="34" t="s">
        <v>17</v>
      </c>
      <c r="E7" s="78"/>
      <c r="F7" s="35">
        <f>C7*E7</f>
        <v>0</v>
      </c>
    </row>
    <row r="8" spans="2:8" ht="24.95" customHeight="1" thickBot="1" x14ac:dyDescent="0.3">
      <c r="B8" s="36" t="s">
        <v>19</v>
      </c>
      <c r="C8" s="37"/>
      <c r="D8" s="38"/>
      <c r="E8" s="39"/>
      <c r="F8" s="40">
        <f>4*SUM(F5:F7)</f>
        <v>0</v>
      </c>
    </row>
    <row r="9" spans="2:8" ht="20.100000000000001" customHeight="1" x14ac:dyDescent="0.25">
      <c r="B9" s="56"/>
      <c r="E9" s="57"/>
      <c r="F9" s="57"/>
    </row>
    <row r="10" spans="2:8" ht="20.100000000000001" customHeight="1" x14ac:dyDescent="0.25">
      <c r="B10" s="56"/>
      <c r="E10" s="57"/>
      <c r="F10" s="57"/>
    </row>
    <row r="11" spans="2:8" ht="20.100000000000001" customHeight="1" x14ac:dyDescent="0.25">
      <c r="B11" s="56"/>
      <c r="E11" s="57"/>
      <c r="F11" s="57"/>
    </row>
    <row r="12" spans="2:8" ht="20.100000000000001" customHeight="1" x14ac:dyDescent="0.25">
      <c r="B12" s="56"/>
      <c r="E12" s="57"/>
      <c r="F12" s="57"/>
    </row>
    <row r="13" spans="2:8" ht="20.100000000000001" customHeight="1" x14ac:dyDescent="0.25">
      <c r="B13" s="56"/>
      <c r="E13" s="57"/>
      <c r="F13" s="57"/>
    </row>
    <row r="14" spans="2:8" ht="20.100000000000001" customHeight="1" x14ac:dyDescent="0.25">
      <c r="B14" s="56"/>
      <c r="E14" s="57"/>
      <c r="F14" s="57"/>
    </row>
    <row r="15" spans="2:8" ht="20.100000000000001" customHeight="1" x14ac:dyDescent="0.25">
      <c r="B15" s="56"/>
      <c r="E15" s="57"/>
      <c r="F15" s="57"/>
    </row>
    <row r="16" spans="2:8" ht="20.100000000000001" customHeight="1" x14ac:dyDescent="0.25">
      <c r="B16" s="56"/>
      <c r="E16" s="57"/>
      <c r="F16" s="57"/>
    </row>
    <row r="17" spans="2:6" ht="20.100000000000001" customHeight="1" x14ac:dyDescent="0.25">
      <c r="B17" s="56"/>
      <c r="E17" s="57"/>
      <c r="F17" s="57"/>
    </row>
    <row r="18" spans="2:6" ht="20.100000000000001" customHeight="1" x14ac:dyDescent="0.25">
      <c r="B18" s="56"/>
      <c r="E18" s="57"/>
      <c r="F18" s="57"/>
    </row>
    <row r="19" spans="2:6" ht="20.100000000000001" customHeight="1" x14ac:dyDescent="0.25">
      <c r="B19" s="56"/>
      <c r="E19" s="57"/>
      <c r="F19" s="57"/>
    </row>
    <row r="20" spans="2:6" ht="20.100000000000001" customHeight="1" x14ac:dyDescent="0.25">
      <c r="E20" s="57"/>
      <c r="F20" s="57"/>
    </row>
    <row r="21" spans="2:6" ht="20.100000000000001" customHeight="1" x14ac:dyDescent="0.25">
      <c r="E21" s="57"/>
      <c r="F21" s="57"/>
    </row>
    <row r="22" spans="2:6" ht="20.100000000000001" customHeight="1" x14ac:dyDescent="0.25">
      <c r="E22" s="57"/>
      <c r="F22" s="57"/>
    </row>
    <row r="23" spans="2:6" ht="20.100000000000001" customHeight="1" x14ac:dyDescent="0.25">
      <c r="E23" s="57"/>
      <c r="F23" s="57"/>
    </row>
    <row r="24" spans="2:6" ht="20.100000000000001" customHeight="1" x14ac:dyDescent="0.25">
      <c r="E24" s="57"/>
      <c r="F24" s="57"/>
    </row>
    <row r="25" spans="2:6" ht="20.100000000000001" customHeight="1" x14ac:dyDescent="0.25">
      <c r="E25" s="57"/>
      <c r="F25" s="57"/>
    </row>
    <row r="26" spans="2:6" ht="20.100000000000001" customHeight="1" x14ac:dyDescent="0.25">
      <c r="E26" s="57"/>
      <c r="F26" s="57"/>
    </row>
  </sheetData>
  <sheetProtection algorithmName="SHA-512" hashValue="6oR86p9JulSDECNFI8z72J5Csx5md3IEPdagZmTEyHLNUH0KdvkCrNE9XzNsa7/fHcAfOTWJYGP3nyHWeGjmZA==" saltValue="anAYU72ueomliIKDlgV+XA==" spinCount="100000" sheet="1" objects="1" scenarios="1" formatCells="0" formatColumns="0" formatRows="0"/>
  <mergeCells count="1">
    <mergeCell ref="B1:F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EEAB-E551-4A75-A4C7-EF7047D63E5D}">
  <dimension ref="B1:J31"/>
  <sheetViews>
    <sheetView workbookViewId="0">
      <selection activeCell="B7" sqref="B7"/>
    </sheetView>
  </sheetViews>
  <sheetFormatPr defaultColWidth="9.140625" defaultRowHeight="20.100000000000001" customHeight="1" x14ac:dyDescent="0.25"/>
  <cols>
    <col min="1" max="1" width="2.7109375" style="2" customWidth="1"/>
    <col min="2" max="2" width="96.85546875" style="2" customWidth="1"/>
    <col min="3" max="3" width="30.7109375" style="2" customWidth="1"/>
    <col min="4" max="4" width="20.7109375" style="2" customWidth="1"/>
    <col min="5" max="5" width="10.7109375" style="2" customWidth="1"/>
    <col min="6" max="6" width="10.7109375" style="3" customWidth="1"/>
    <col min="7" max="7" width="35.7109375" style="2" customWidth="1"/>
    <col min="8" max="8" width="30.7109375" style="2" customWidth="1"/>
    <col min="9" max="16384" width="9.140625" style="2"/>
  </cols>
  <sheetData>
    <row r="1" spans="2:10" ht="30" customHeight="1" x14ac:dyDescent="0.25">
      <c r="B1" s="83" t="s">
        <v>39</v>
      </c>
      <c r="C1" s="84"/>
      <c r="D1" s="84"/>
      <c r="E1" s="84"/>
      <c r="F1" s="84"/>
      <c r="G1" s="84"/>
      <c r="H1" s="84"/>
      <c r="I1" s="58"/>
      <c r="J1" s="58"/>
    </row>
    <row r="2" spans="2:10" ht="20.100000000000001" customHeight="1" thickBot="1" x14ac:dyDescent="0.3"/>
    <row r="3" spans="2:10" ht="24.95" customHeight="1" x14ac:dyDescent="0.25">
      <c r="B3" s="4" t="s">
        <v>8</v>
      </c>
      <c r="C3" s="5" t="s">
        <v>33</v>
      </c>
      <c r="D3" s="5" t="s">
        <v>34</v>
      </c>
      <c r="E3" s="5" t="s">
        <v>9</v>
      </c>
      <c r="F3" s="5" t="s">
        <v>10</v>
      </c>
      <c r="G3" s="5" t="s">
        <v>11</v>
      </c>
      <c r="H3" s="6" t="s">
        <v>12</v>
      </c>
    </row>
    <row r="4" spans="2:10" ht="24.95" customHeight="1" thickBot="1" x14ac:dyDescent="0.3">
      <c r="B4" s="41" t="s">
        <v>23</v>
      </c>
      <c r="C4" s="42"/>
      <c r="D4" s="42"/>
      <c r="E4" s="42"/>
      <c r="F4" s="43"/>
      <c r="G4" s="42"/>
      <c r="H4" s="44"/>
    </row>
    <row r="5" spans="2:10" ht="245.45" customHeight="1" thickBot="1" x14ac:dyDescent="0.3">
      <c r="B5" s="45" t="s">
        <v>26</v>
      </c>
      <c r="C5" s="79"/>
      <c r="D5" s="79"/>
      <c r="E5" s="12">
        <v>1</v>
      </c>
      <c r="F5" s="13" t="s">
        <v>24</v>
      </c>
      <c r="G5" s="75"/>
      <c r="H5" s="14">
        <f>E5*G5</f>
        <v>0</v>
      </c>
    </row>
    <row r="6" spans="2:10" ht="309" customHeight="1" thickBot="1" x14ac:dyDescent="0.3">
      <c r="B6" s="11" t="s">
        <v>27</v>
      </c>
      <c r="C6" s="79"/>
      <c r="D6" s="79"/>
      <c r="E6" s="12">
        <v>1</v>
      </c>
      <c r="F6" s="13" t="s">
        <v>24</v>
      </c>
      <c r="G6" s="75"/>
      <c r="H6" s="14">
        <f>E6*G6</f>
        <v>0</v>
      </c>
    </row>
    <row r="7" spans="2:10" ht="409.5" customHeight="1" x14ac:dyDescent="0.25">
      <c r="B7" s="46" t="s">
        <v>28</v>
      </c>
      <c r="C7" s="97"/>
      <c r="D7" s="97"/>
      <c r="E7" s="91">
        <v>2</v>
      </c>
      <c r="F7" s="91" t="s">
        <v>24</v>
      </c>
      <c r="G7" s="93"/>
      <c r="H7" s="95">
        <f>E7*G7</f>
        <v>0</v>
      </c>
    </row>
    <row r="8" spans="2:10" ht="378" customHeight="1" thickBot="1" x14ac:dyDescent="0.3">
      <c r="B8" s="47" t="s">
        <v>35</v>
      </c>
      <c r="C8" s="98"/>
      <c r="D8" s="98"/>
      <c r="E8" s="92"/>
      <c r="F8" s="92"/>
      <c r="G8" s="94"/>
      <c r="H8" s="96"/>
    </row>
    <row r="9" spans="2:10" ht="309" customHeight="1" thickBot="1" x14ac:dyDescent="0.3">
      <c r="B9" s="11" t="s">
        <v>29</v>
      </c>
      <c r="C9" s="79"/>
      <c r="D9" s="79"/>
      <c r="E9" s="12">
        <v>1</v>
      </c>
      <c r="F9" s="13" t="s">
        <v>24</v>
      </c>
      <c r="G9" s="75"/>
      <c r="H9" s="14">
        <f>E9*G9</f>
        <v>0</v>
      </c>
    </row>
    <row r="10" spans="2:10" ht="409.5" customHeight="1" x14ac:dyDescent="0.25">
      <c r="B10" s="49" t="s">
        <v>30</v>
      </c>
      <c r="C10" s="99"/>
      <c r="D10" s="99"/>
      <c r="E10" s="85">
        <v>2</v>
      </c>
      <c r="F10" s="85" t="s">
        <v>24</v>
      </c>
      <c r="G10" s="87"/>
      <c r="H10" s="89">
        <f>E10*G10</f>
        <v>0</v>
      </c>
    </row>
    <row r="11" spans="2:10" ht="409.5" customHeight="1" thickBot="1" x14ac:dyDescent="0.3">
      <c r="B11" s="48" t="s">
        <v>31</v>
      </c>
      <c r="C11" s="100"/>
      <c r="D11" s="100"/>
      <c r="E11" s="86"/>
      <c r="F11" s="86"/>
      <c r="G11" s="88"/>
      <c r="H11" s="90"/>
    </row>
    <row r="12" spans="2:10" ht="360.95" customHeight="1" thickBot="1" x14ac:dyDescent="0.3">
      <c r="B12" s="45" t="s">
        <v>32</v>
      </c>
      <c r="C12" s="79"/>
      <c r="D12" s="79"/>
      <c r="E12" s="12">
        <v>2</v>
      </c>
      <c r="F12" s="13" t="s">
        <v>24</v>
      </c>
      <c r="G12" s="75"/>
      <c r="H12" s="14">
        <f>E12*G12</f>
        <v>0</v>
      </c>
    </row>
    <row r="13" spans="2:10" ht="24.95" customHeight="1" thickBot="1" x14ac:dyDescent="0.3">
      <c r="B13" s="51" t="s">
        <v>7</v>
      </c>
      <c r="C13" s="52"/>
      <c r="D13" s="52"/>
      <c r="E13" s="52"/>
      <c r="F13" s="53"/>
      <c r="G13" s="54"/>
      <c r="H13" s="55">
        <f>H5+H6+H7+H9+H10+H12</f>
        <v>0</v>
      </c>
    </row>
    <row r="14" spans="2:10" ht="20.100000000000001" customHeight="1" x14ac:dyDescent="0.25">
      <c r="B14" s="56"/>
      <c r="G14" s="57"/>
      <c r="H14" s="57"/>
    </row>
    <row r="15" spans="2:10" ht="20.100000000000001" customHeight="1" x14ac:dyDescent="0.25">
      <c r="B15" s="56"/>
      <c r="G15" s="57"/>
      <c r="H15" s="57"/>
    </row>
    <row r="16" spans="2:10" ht="20.100000000000001" customHeight="1" x14ac:dyDescent="0.25">
      <c r="B16" s="56"/>
      <c r="G16" s="57"/>
      <c r="H16" s="57"/>
    </row>
    <row r="17" spans="2:8" ht="20.100000000000001" customHeight="1" x14ac:dyDescent="0.25">
      <c r="B17" s="56"/>
      <c r="G17" s="57"/>
      <c r="H17" s="57"/>
    </row>
    <row r="18" spans="2:8" ht="20.100000000000001" customHeight="1" x14ac:dyDescent="0.25">
      <c r="B18" s="56"/>
      <c r="G18" s="57"/>
      <c r="H18" s="57"/>
    </row>
    <row r="19" spans="2:8" ht="20.100000000000001" customHeight="1" x14ac:dyDescent="0.25">
      <c r="B19" s="56"/>
      <c r="G19" s="57"/>
      <c r="H19" s="57"/>
    </row>
    <row r="20" spans="2:8" ht="20.100000000000001" customHeight="1" x14ac:dyDescent="0.25">
      <c r="B20" s="56"/>
      <c r="G20" s="57"/>
      <c r="H20" s="57"/>
    </row>
    <row r="21" spans="2:8" ht="20.100000000000001" customHeight="1" x14ac:dyDescent="0.25">
      <c r="B21" s="56"/>
      <c r="G21" s="57"/>
      <c r="H21" s="57"/>
    </row>
    <row r="22" spans="2:8" ht="20.100000000000001" customHeight="1" x14ac:dyDescent="0.25">
      <c r="B22" s="56"/>
      <c r="G22" s="57"/>
      <c r="H22" s="57"/>
    </row>
    <row r="23" spans="2:8" ht="20.100000000000001" customHeight="1" x14ac:dyDescent="0.25">
      <c r="B23" s="56"/>
      <c r="G23" s="57"/>
      <c r="H23" s="57"/>
    </row>
    <row r="24" spans="2:8" ht="20.100000000000001" customHeight="1" x14ac:dyDescent="0.25">
      <c r="B24" s="56"/>
      <c r="G24" s="57"/>
      <c r="H24" s="57"/>
    </row>
    <row r="25" spans="2:8" ht="20.100000000000001" customHeight="1" x14ac:dyDescent="0.25">
      <c r="G25" s="57"/>
      <c r="H25" s="57"/>
    </row>
    <row r="26" spans="2:8" ht="20.100000000000001" customHeight="1" x14ac:dyDescent="0.25">
      <c r="G26" s="57"/>
      <c r="H26" s="57"/>
    </row>
    <row r="27" spans="2:8" ht="20.100000000000001" customHeight="1" x14ac:dyDescent="0.25">
      <c r="G27" s="57"/>
      <c r="H27" s="57"/>
    </row>
    <row r="28" spans="2:8" ht="20.100000000000001" customHeight="1" x14ac:dyDescent="0.25">
      <c r="G28" s="57"/>
      <c r="H28" s="57"/>
    </row>
    <row r="29" spans="2:8" ht="20.100000000000001" customHeight="1" x14ac:dyDescent="0.25">
      <c r="G29" s="57"/>
      <c r="H29" s="57"/>
    </row>
    <row r="30" spans="2:8" ht="20.100000000000001" customHeight="1" x14ac:dyDescent="0.25">
      <c r="G30" s="57"/>
      <c r="H30" s="57"/>
    </row>
    <row r="31" spans="2:8" ht="20.100000000000001" customHeight="1" x14ac:dyDescent="0.25">
      <c r="G31" s="57"/>
      <c r="H31" s="57"/>
    </row>
  </sheetData>
  <sheetProtection algorithmName="SHA-512" hashValue="3Wf8QUPU3ECAWufU2Hs76/J/+lN0K2FFd07/wkQT8P7hS856gXvQavnACYLpTXZDnEivoRlD0Gny+UNPLgzYTA==" saltValue="j2pY52CJtZ76/HF+t5jArQ==" spinCount="100000" sheet="1" objects="1" scenarios="1" formatCells="0" formatColumns="0" formatRows="0"/>
  <mergeCells count="13">
    <mergeCell ref="B1:H1"/>
    <mergeCell ref="F10:F11"/>
    <mergeCell ref="G10:G11"/>
    <mergeCell ref="H10:H11"/>
    <mergeCell ref="E7:E8"/>
    <mergeCell ref="F7:F8"/>
    <mergeCell ref="G7:G8"/>
    <mergeCell ref="H7:H8"/>
    <mergeCell ref="D7:D8"/>
    <mergeCell ref="D10:D11"/>
    <mergeCell ref="C7:C8"/>
    <mergeCell ref="C10:C11"/>
    <mergeCell ref="E10:E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Povzetek</vt:lpstr>
      <vt:lpstr>Redno vzdrževanje</vt:lpstr>
      <vt:lpstr>Izredno vzdrževanje</vt:lpstr>
      <vt:lpstr>Dobava in vgradnja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Košir, Peter</dc:creator>
  <cp:keywords/>
  <dc:description/>
  <cp:lastModifiedBy>Košir, Peter</cp:lastModifiedBy>
  <cp:revision>4</cp:revision>
  <dcterms:created xsi:type="dcterms:W3CDTF">2015-06-05T18:17:20Z</dcterms:created>
  <dcterms:modified xsi:type="dcterms:W3CDTF">2026-03-24T09:06:57Z</dcterms:modified>
  <cp:category/>
  <cp:contentStatus/>
</cp:coreProperties>
</file>